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Документы к заседанию\Декабрь\бюджет\"/>
    </mc:Choice>
  </mc:AlternateContent>
  <xr:revisionPtr revIDLastSave="0" documentId="13_ncr:1_{79EEC111-CB2F-45BE-A219-36CB1E8D186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Бюджет!$B$18</definedName>
    <definedName name="FIO" localSheetId="0">Бюджет!$G$18</definedName>
    <definedName name="LAST_CELL" localSheetId="0">Бюджет!$K$67</definedName>
    <definedName name="SIGN" localSheetId="0">Бюджет!$B$18:$I$19</definedName>
    <definedName name="_xlnm.Print_Area" localSheetId="0">Бюджет!$A$1:$F$69</definedName>
  </definedNames>
  <calcPr calcId="181029"/>
</workbook>
</file>

<file path=xl/calcChain.xml><?xml version="1.0" encoding="utf-8"?>
<calcChain xmlns="http://schemas.openxmlformats.org/spreadsheetml/2006/main">
  <c r="E55" i="1" l="1"/>
  <c r="F55" i="1"/>
  <c r="D55" i="1"/>
  <c r="E50" i="1"/>
  <c r="F50" i="1"/>
  <c r="D50" i="1"/>
  <c r="E45" i="1"/>
  <c r="F45" i="1"/>
  <c r="D45" i="1"/>
  <c r="E39" i="1"/>
  <c r="F39" i="1"/>
  <c r="D39" i="1"/>
  <c r="E37" i="1"/>
  <c r="F37" i="1"/>
  <c r="D37" i="1"/>
  <c r="E33" i="1"/>
  <c r="F33" i="1"/>
  <c r="D33" i="1"/>
  <c r="E27" i="1"/>
  <c r="F27" i="1"/>
  <c r="D27" i="1"/>
  <c r="E22" i="1"/>
  <c r="F22" i="1"/>
  <c r="D22" i="1"/>
  <c r="E20" i="1"/>
  <c r="F20" i="1"/>
  <c r="D20" i="1"/>
  <c r="D62" i="1" l="1"/>
  <c r="E62" i="1"/>
  <c r="F62" i="1"/>
</calcChain>
</file>

<file path=xl/sharedStrings.xml><?xml version="1.0" encoding="utf-8"?>
<sst xmlns="http://schemas.openxmlformats.org/spreadsheetml/2006/main" count="156" uniqueCount="80">
  <si>
    <t>Раздел</t>
  </si>
  <si>
    <t>Подраздел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</si>
  <si>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</si>
  <si>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</si>
  <si>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</si>
  <si>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</si>
  <si>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</si>
  <si>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</si>
  <si>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</si>
  <si>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</si>
  <si>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</si>
  <si>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</si>
  <si>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</si>
  <si>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</si>
  <si>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</si>
  <si>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</si>
  <si>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Итого</t>
  </si>
  <si>
    <t>Ассигнования 2025год</t>
  </si>
  <si>
    <t>Ассигнования 2026 год</t>
  </si>
  <si>
    <t>Ассигнования 2027 год</t>
  </si>
  <si>
    <t>рублей</t>
  </si>
  <si>
    <t>Наименование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</si>
  <si>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</si>
  <si>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</si>
  <si>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</si>
  <si>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</si>
  <si>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</si>
  <si>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</si>
  <si>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</si>
  <si>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</si>
  <si>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</si>
  <si>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</si>
  <si>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</si>
  <si>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</si>
  <si>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</si>
  <si>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</si>
  <si>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</si>
  <si>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</si>
  <si>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</si>
  <si>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</si>
  <si>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</si>
  <si>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</si>
  <si>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</si>
  <si>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</si>
  <si>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</si>
  <si>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</si>
  <si>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</si>
  <si>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</si>
  <si>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</si>
  <si>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</si>
  <si>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</si>
  <si>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</si>
  <si>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</si>
  <si>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</si>
  <si>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</si>
  <si>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</si>
  <si>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</si>
  <si>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</si>
  <si>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</si>
  <si>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</si>
  <si>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</si>
  <si>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</si>
  <si>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</si>
  <si>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</si>
  <si>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</si>
  <si>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</si>
  <si>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</si>
  <si>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</si>
  <si>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</si>
  <si>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</si>
  <si>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</si>
  <si>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Национальная оборона</t>
  </si>
  <si>
    <t>Мобилизационная и вневойсковая подготовка</t>
  </si>
  <si>
    <t>"Приложение 6</t>
  </si>
  <si>
    <t>к решению Собрания депутатов</t>
  </si>
  <si>
    <t xml:space="preserve">Еткульского муниципального района  </t>
  </si>
  <si>
    <t>Распределение бюджетных ассигнований по разделам и подразделам 
классификации расходов бюджетов на 2025 год на плановый период 2026 и 2027 годов</t>
  </si>
  <si>
    <t>«О бюджете Еткульского муниципального района на 2025 год</t>
  </si>
  <si>
    <t xml:space="preserve"> и на плановый период 2026 и 2027 годов»</t>
  </si>
  <si>
    <t xml:space="preserve">от  25.12.2024 г. № 659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</si>
</sst>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6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1" fillId="2" borderId="1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/>
    </xf>
    <xf numFmtId="4" fontId="1" fillId="0" borderId="3" xfId="0" applyNumberFormat="1" applyFont="1" applyBorder="1" applyAlignment="1">
      <alignment horizontal="righ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" fontId="1" fillId="0" borderId="10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62"/>
  <sheetViews>
    <sheetView showGridLines="0" tabSelected="1" zoomScaleNormal="100" workbookViewId="0">
      <selection activeCell="F6" sqref="F6"/>
    </sheetView>
  </sheetViews>
  <sheetFormatPr defaultRowHeight="12.75" customHeight="1" outlineLevelRow="1" x14ac:dyDescent="0.25"/>
  <cols>
    <col min="1" max="1" width="39.28515625" style="11" customWidth="1"/>
    <col min="2" max="2" width="10.28515625" style="11" customWidth="1"/>
    <col min="3" max="3" width="12.28515625" style="11" customWidth="1"/>
    <col min="4" max="4" width="18.5703125" style="11" customWidth="1"/>
    <col min="5" max="5" width="20.42578125" style="11" customWidth="1"/>
    <col min="6" max="6" width="20.85546875" style="11" customWidth="1"/>
    <col min="7" max="7" width="9.140625" style="11" customWidth="1"/>
    <col min="8" max="8" width="13.140625" style="11" customWidth="1"/>
    <col min="9" max="11" width="9.140625" style="11" customWidth="1"/>
    <col min="12" max="16384" width="9.140625" style="11"/>
  </cols>
  <sheetData>
    <row r="1" spans="1:11" ht="15" x14ac:dyDescent="0.25">
      <c r="F1" s="22" t="s">
        <v>73</v>
      </c>
    </row>
    <row r="2" spans="1:11" ht="15" x14ac:dyDescent="0.25">
      <c r="F2" s="22" t="s">
        <v>74</v>
      </c>
    </row>
    <row r="3" spans="1:11" ht="15" x14ac:dyDescent="0.25">
      <c r="A3" s="2"/>
      <c r="B3" s="2"/>
      <c r="C3" s="2"/>
      <c r="D3" s="1"/>
      <c r="E3" s="2"/>
      <c r="F3" s="22" t="s">
        <v>75</v>
      </c>
      <c r="G3" s="2"/>
      <c r="H3" s="2"/>
      <c r="I3" s="2"/>
      <c r="J3" s="2"/>
      <c r="K3" s="2"/>
    </row>
    <row r="4" spans="1:11" ht="15" x14ac:dyDescent="0.25">
      <c r="A4" s="2"/>
      <c r="B4" s="2"/>
      <c r="C4" s="2"/>
      <c r="D4" s="1"/>
      <c r="E4" s="2"/>
      <c r="F4" s="22" t="s">
        <v>77</v>
      </c>
      <c r="G4" s="2"/>
      <c r="H4" s="3"/>
      <c r="I4" s="3"/>
      <c r="J4" s="2"/>
      <c r="K4" s="2"/>
    </row>
    <row r="5" spans="1:11" ht="15" x14ac:dyDescent="0.25">
      <c r="A5" s="2"/>
      <c r="B5" s="2"/>
      <c r="C5" s="2"/>
      <c r="D5" s="1"/>
      <c r="E5" s="2"/>
      <c r="F5" s="22" t="s">
        <v>78</v>
      </c>
    </row>
    <row r="6" spans="1:11" ht="15" x14ac:dyDescent="0.25">
      <c r="F6" s="22" t="s">
        <v>79</v>
      </c>
      <c r="G6" s="21"/>
      <c r="H6" s="21"/>
      <c r="I6" s="21"/>
      <c r="J6" s="12"/>
      <c r="K6" s="12"/>
    </row>
    <row r="7" spans="1:11" ht="15" x14ac:dyDescent="0.25">
      <c r="A7" s="21"/>
      <c r="B7" s="21"/>
      <c r="C7" s="21"/>
      <c r="D7" s="21"/>
      <c r="E7" s="21"/>
      <c r="F7" s="21"/>
      <c r="G7" s="21"/>
      <c r="H7" s="21"/>
    </row>
    <row r="8" spans="1:11" ht="49.5" customHeight="1" x14ac:dyDescent="0.25">
      <c r="A8" s="31" t="s">
        <v>76</v>
      </c>
      <c r="B8" s="32"/>
      <c r="C8" s="32"/>
      <c r="D8" s="32"/>
      <c r="E8" s="32"/>
      <c r="F8" s="32"/>
      <c r="G8" s="21"/>
      <c r="H8" s="21"/>
    </row>
    <row r="9" spans="1:11" ht="15" x14ac:dyDescent="0.25">
      <c r="B9" s="13"/>
      <c r="C9" s="13"/>
      <c r="D9" s="13"/>
      <c r="E9" s="13"/>
      <c r="F9" s="14" t="s">
        <v>20</v>
      </c>
      <c r="G9" s="13"/>
      <c r="H9" s="13"/>
      <c r="I9" s="13"/>
    </row>
    <row r="10" spans="1:11" ht="37.5" customHeight="1" x14ac:dyDescent="0.25">
      <c r="A10" s="4" t="s">
        <v>21</v>
      </c>
      <c r="B10" s="15" t="s">
        <v>0</v>
      </c>
      <c r="C10" s="15" t="s">
        <v>1</v>
      </c>
      <c r="D10" s="15" t="s">
        <v>17</v>
      </c>
      <c r="E10" s="15" t="s">
        <v>18</v>
      </c>
      <c r="F10" s="15" t="s">
        <v>19</v>
      </c>
    </row>
    <row r="11" spans="1:11" ht="15" x14ac:dyDescent="0.25">
      <c r="A11" s="5" t="s">
        <v>22</v>
      </c>
      <c r="B11" s="23" t="s">
        <v>2</v>
      </c>
      <c r="C11" s="24"/>
      <c r="D11" s="16">
        <v>157934739.74000001</v>
      </c>
      <c r="E11" s="16">
        <v>159035492</v>
      </c>
      <c r="F11" s="28">
        <v>155263961.27000001</v>
      </c>
    </row>
    <row r="12" spans="1:11" ht="60" outlineLevel="1" x14ac:dyDescent="0.25">
      <c r="A12" s="6" t="s">
        <v>23</v>
      </c>
      <c r="B12" s="25" t="s">
        <v>2</v>
      </c>
      <c r="C12" s="25" t="s">
        <v>3</v>
      </c>
      <c r="D12" s="17">
        <v>3507600</v>
      </c>
      <c r="E12" s="17">
        <v>3507600</v>
      </c>
      <c r="F12" s="29">
        <v>3507600</v>
      </c>
    </row>
    <row r="13" spans="1:11" ht="75" outlineLevel="1" x14ac:dyDescent="0.25">
      <c r="A13" s="7" t="s">
        <v>24</v>
      </c>
      <c r="B13" s="25" t="s">
        <v>2</v>
      </c>
      <c r="C13" s="25" t="s">
        <v>4</v>
      </c>
      <c r="D13" s="17">
        <v>5702900</v>
      </c>
      <c r="E13" s="17">
        <v>5702900</v>
      </c>
      <c r="F13" s="29">
        <v>5702900</v>
      </c>
    </row>
    <row r="14" spans="1:11" ht="85.5" customHeight="1" outlineLevel="1" x14ac:dyDescent="0.25">
      <c r="A14" s="7" t="s">
        <v>25</v>
      </c>
      <c r="B14" s="25" t="s">
        <v>2</v>
      </c>
      <c r="C14" s="25" t="s">
        <v>5</v>
      </c>
      <c r="D14" s="17">
        <v>49721500</v>
      </c>
      <c r="E14" s="17">
        <v>52200000</v>
      </c>
      <c r="F14" s="29">
        <v>49721500</v>
      </c>
    </row>
    <row r="15" spans="1:11" ht="15" outlineLevel="1" x14ac:dyDescent="0.25">
      <c r="A15" s="7" t="s">
        <v>26</v>
      </c>
      <c r="B15" s="25" t="s">
        <v>2</v>
      </c>
      <c r="C15" s="25" t="s">
        <v>6</v>
      </c>
      <c r="D15" s="17">
        <v>1800</v>
      </c>
      <c r="E15" s="17">
        <v>21900</v>
      </c>
      <c r="F15" s="29">
        <v>1700</v>
      </c>
    </row>
    <row r="16" spans="1:11" ht="60" outlineLevel="1" x14ac:dyDescent="0.25">
      <c r="A16" s="7" t="s">
        <v>27</v>
      </c>
      <c r="B16" s="25" t="s">
        <v>2</v>
      </c>
      <c r="C16" s="25" t="s">
        <v>7</v>
      </c>
      <c r="D16" s="17">
        <v>29764155</v>
      </c>
      <c r="E16" s="17">
        <v>29639097</v>
      </c>
      <c r="F16" s="29">
        <v>29639056</v>
      </c>
    </row>
    <row r="17" spans="1:6" ht="30" outlineLevel="1" x14ac:dyDescent="0.25">
      <c r="A17" s="8" t="s">
        <v>28</v>
      </c>
      <c r="B17" s="25" t="s">
        <v>2</v>
      </c>
      <c r="C17" s="25" t="s">
        <v>8</v>
      </c>
      <c r="D17" s="17">
        <v>55000</v>
      </c>
      <c r="E17" s="17">
        <v>55000</v>
      </c>
      <c r="F17" s="29">
        <v>55000</v>
      </c>
    </row>
    <row r="18" spans="1:6" ht="15" outlineLevel="1" x14ac:dyDescent="0.25">
      <c r="A18" s="7" t="s">
        <v>29</v>
      </c>
      <c r="B18" s="25" t="s">
        <v>2</v>
      </c>
      <c r="C18" s="25" t="s">
        <v>9</v>
      </c>
      <c r="D18" s="17">
        <v>1000000</v>
      </c>
      <c r="E18" s="17">
        <v>1000000</v>
      </c>
      <c r="F18" s="29">
        <v>1000000</v>
      </c>
    </row>
    <row r="19" spans="1:6" ht="15" outlineLevel="1" x14ac:dyDescent="0.25">
      <c r="A19" s="9" t="s">
        <v>30</v>
      </c>
      <c r="B19" s="25" t="s">
        <v>2</v>
      </c>
      <c r="C19" s="25" t="s">
        <v>10</v>
      </c>
      <c r="D19" s="17">
        <v>68181784.739999995</v>
      </c>
      <c r="E19" s="17">
        <v>66908995</v>
      </c>
      <c r="F19" s="29">
        <v>65636205.270000003</v>
      </c>
    </row>
    <row r="20" spans="1:6" ht="15" x14ac:dyDescent="0.25">
      <c r="A20" s="18" t="s">
        <v>71</v>
      </c>
      <c r="B20" s="23" t="s">
        <v>3</v>
      </c>
      <c r="C20" s="24"/>
      <c r="D20" s="16">
        <f>D21</f>
        <v>3648100</v>
      </c>
      <c r="E20" s="16">
        <f t="shared" ref="E20:F20" si="0">E21</f>
        <v>3982500</v>
      </c>
      <c r="F20" s="28">
        <f t="shared" si="0"/>
        <v>4122500</v>
      </c>
    </row>
    <row r="21" spans="1:6" ht="30" outlineLevel="1" x14ac:dyDescent="0.25">
      <c r="A21" s="8" t="s">
        <v>72</v>
      </c>
      <c r="B21" s="25" t="s">
        <v>3</v>
      </c>
      <c r="C21" s="25" t="s">
        <v>4</v>
      </c>
      <c r="D21" s="17">
        <v>3648100</v>
      </c>
      <c r="E21" s="17">
        <v>3982500</v>
      </c>
      <c r="F21" s="29">
        <v>4122500</v>
      </c>
    </row>
    <row r="22" spans="1:6" ht="28.5" x14ac:dyDescent="0.25">
      <c r="A22" s="5" t="s">
        <v>31</v>
      </c>
      <c r="B22" s="23" t="s">
        <v>4</v>
      </c>
      <c r="C22" s="24"/>
      <c r="D22" s="16">
        <f>D23+D24+D25+D26</f>
        <v>16141520</v>
      </c>
      <c r="E22" s="16">
        <f t="shared" ref="E22:F22" si="1">E23+E24+E25+E26</f>
        <v>13502320</v>
      </c>
      <c r="F22" s="28">
        <f t="shared" si="1"/>
        <v>13574620</v>
      </c>
    </row>
    <row r="23" spans="1:6" ht="15" outlineLevel="1" x14ac:dyDescent="0.25">
      <c r="A23" s="6" t="s">
        <v>32</v>
      </c>
      <c r="B23" s="25" t="s">
        <v>4</v>
      </c>
      <c r="C23" s="25" t="s">
        <v>5</v>
      </c>
      <c r="D23" s="17">
        <v>2341400</v>
      </c>
      <c r="E23" s="17">
        <v>2502200</v>
      </c>
      <c r="F23" s="29">
        <v>2574500</v>
      </c>
    </row>
    <row r="24" spans="1:6" ht="60" outlineLevel="1" x14ac:dyDescent="0.25">
      <c r="A24" s="7" t="s">
        <v>33</v>
      </c>
      <c r="B24" s="25" t="s">
        <v>4</v>
      </c>
      <c r="C24" s="25" t="s">
        <v>11</v>
      </c>
      <c r="D24" s="17">
        <v>6873100</v>
      </c>
      <c r="E24" s="17">
        <v>6873100</v>
      </c>
      <c r="F24" s="29">
        <v>6873100</v>
      </c>
    </row>
    <row r="25" spans="1:6" ht="15" outlineLevel="1" x14ac:dyDescent="0.25">
      <c r="A25" s="7" t="s">
        <v>34</v>
      </c>
      <c r="B25" s="25" t="s">
        <v>4</v>
      </c>
      <c r="C25" s="25" t="s">
        <v>12</v>
      </c>
      <c r="D25" s="17">
        <v>6717020</v>
      </c>
      <c r="E25" s="17">
        <v>3917020</v>
      </c>
      <c r="F25" s="29">
        <v>3917020</v>
      </c>
    </row>
    <row r="26" spans="1:6" ht="45" outlineLevel="1" x14ac:dyDescent="0.25">
      <c r="A26" s="9" t="s">
        <v>35</v>
      </c>
      <c r="B26" s="25" t="s">
        <v>4</v>
      </c>
      <c r="C26" s="25" t="s">
        <v>13</v>
      </c>
      <c r="D26" s="17">
        <v>210000</v>
      </c>
      <c r="E26" s="17">
        <v>210000</v>
      </c>
      <c r="F26" s="29">
        <v>210000</v>
      </c>
    </row>
    <row r="27" spans="1:6" ht="15" x14ac:dyDescent="0.25">
      <c r="A27" s="5" t="s">
        <v>36</v>
      </c>
      <c r="B27" s="23" t="s">
        <v>5</v>
      </c>
      <c r="C27" s="24"/>
      <c r="D27" s="16">
        <f>D28+D29+D30+D31+D32</f>
        <v>99887019.900000006</v>
      </c>
      <c r="E27" s="16">
        <f t="shared" ref="E27:F27" si="2">E28+E29+E30+E31+E32</f>
        <v>68088774.939999998</v>
      </c>
      <c r="F27" s="28">
        <f t="shared" si="2"/>
        <v>70546996.939999998</v>
      </c>
    </row>
    <row r="28" spans="1:6" ht="15" outlineLevel="1" x14ac:dyDescent="0.25">
      <c r="A28" s="6" t="s">
        <v>37</v>
      </c>
      <c r="B28" s="25" t="s">
        <v>5</v>
      </c>
      <c r="C28" s="25" t="s">
        <v>2</v>
      </c>
      <c r="D28" s="17">
        <v>924300</v>
      </c>
      <c r="E28" s="17">
        <v>924300</v>
      </c>
      <c r="F28" s="29">
        <v>924300</v>
      </c>
    </row>
    <row r="29" spans="1:6" ht="15" outlineLevel="1" x14ac:dyDescent="0.25">
      <c r="A29" s="7" t="s">
        <v>38</v>
      </c>
      <c r="B29" s="25" t="s">
        <v>5</v>
      </c>
      <c r="C29" s="25" t="s">
        <v>6</v>
      </c>
      <c r="D29" s="17">
        <v>1192072.73</v>
      </c>
      <c r="E29" s="17">
        <v>100000</v>
      </c>
      <c r="F29" s="29">
        <v>100000</v>
      </c>
    </row>
    <row r="30" spans="1:6" ht="15" outlineLevel="1" x14ac:dyDescent="0.25">
      <c r="A30" s="7" t="s">
        <v>39</v>
      </c>
      <c r="B30" s="25" t="s">
        <v>5</v>
      </c>
      <c r="C30" s="25" t="s">
        <v>14</v>
      </c>
      <c r="D30" s="17">
        <v>13209598.17</v>
      </c>
      <c r="E30" s="17">
        <v>9644980.9399999995</v>
      </c>
      <c r="F30" s="29">
        <v>9644980.9399999995</v>
      </c>
    </row>
    <row r="31" spans="1:6" ht="15" outlineLevel="1" x14ac:dyDescent="0.25">
      <c r="A31" s="7" t="s">
        <v>40</v>
      </c>
      <c r="B31" s="25" t="s">
        <v>5</v>
      </c>
      <c r="C31" s="25" t="s">
        <v>11</v>
      </c>
      <c r="D31" s="17">
        <v>84303449</v>
      </c>
      <c r="E31" s="17">
        <v>57161894</v>
      </c>
      <c r="F31" s="29">
        <v>59620116</v>
      </c>
    </row>
    <row r="32" spans="1:6" ht="30" outlineLevel="1" x14ac:dyDescent="0.25">
      <c r="A32" s="9" t="s">
        <v>41</v>
      </c>
      <c r="B32" s="25" t="s">
        <v>5</v>
      </c>
      <c r="C32" s="25" t="s">
        <v>15</v>
      </c>
      <c r="D32" s="17">
        <v>257600</v>
      </c>
      <c r="E32" s="17">
        <v>257600</v>
      </c>
      <c r="F32" s="29">
        <v>257600</v>
      </c>
    </row>
    <row r="33" spans="1:6" ht="15" x14ac:dyDescent="0.25">
      <c r="A33" s="5" t="s">
        <v>42</v>
      </c>
      <c r="B33" s="23" t="s">
        <v>6</v>
      </c>
      <c r="C33" s="24"/>
      <c r="D33" s="16">
        <f>D34+D35+D36</f>
        <v>76153211.460000008</v>
      </c>
      <c r="E33" s="16">
        <f t="shared" ref="E33:F33" si="3">E34+E35+E36</f>
        <v>109571973.43000001</v>
      </c>
      <c r="F33" s="28">
        <f t="shared" si="3"/>
        <v>125786745.16000001</v>
      </c>
    </row>
    <row r="34" spans="1:6" ht="15" outlineLevel="1" x14ac:dyDescent="0.25">
      <c r="A34" s="6" t="s">
        <v>43</v>
      </c>
      <c r="B34" s="25" t="s">
        <v>6</v>
      </c>
      <c r="C34" s="25" t="s">
        <v>3</v>
      </c>
      <c r="D34" s="17">
        <v>37143400.850000001</v>
      </c>
      <c r="E34" s="17">
        <v>52427926.700000003</v>
      </c>
      <c r="F34" s="29">
        <v>69913317.060000002</v>
      </c>
    </row>
    <row r="35" spans="1:6" ht="15" outlineLevel="1" x14ac:dyDescent="0.25">
      <c r="A35" s="9" t="s">
        <v>44</v>
      </c>
      <c r="B35" s="25" t="s">
        <v>6</v>
      </c>
      <c r="C35" s="25" t="s">
        <v>4</v>
      </c>
      <c r="D35" s="17">
        <v>9494911.6099999994</v>
      </c>
      <c r="E35" s="17">
        <v>8722184.8599999994</v>
      </c>
      <c r="F35" s="29">
        <v>8399583.9299999997</v>
      </c>
    </row>
    <row r="36" spans="1:6" ht="30" outlineLevel="1" x14ac:dyDescent="0.25">
      <c r="A36" s="10" t="s">
        <v>45</v>
      </c>
      <c r="B36" s="25" t="s">
        <v>6</v>
      </c>
      <c r="C36" s="25" t="s">
        <v>6</v>
      </c>
      <c r="D36" s="17">
        <v>29514899</v>
      </c>
      <c r="E36" s="17">
        <v>48421861.869999997</v>
      </c>
      <c r="F36" s="29">
        <v>47473844.170000002</v>
      </c>
    </row>
    <row r="37" spans="1:6" ht="15" x14ac:dyDescent="0.25">
      <c r="A37" s="5" t="s">
        <v>46</v>
      </c>
      <c r="B37" s="23" t="s">
        <v>7</v>
      </c>
      <c r="C37" s="24"/>
      <c r="D37" s="16">
        <f>D38</f>
        <v>7278958</v>
      </c>
      <c r="E37" s="16">
        <f t="shared" ref="E37:F37" si="4">E38</f>
        <v>3394100</v>
      </c>
      <c r="F37" s="28">
        <f t="shared" si="4"/>
        <v>3530200</v>
      </c>
    </row>
    <row r="38" spans="1:6" ht="30" outlineLevel="1" x14ac:dyDescent="0.25">
      <c r="A38" s="9" t="s">
        <v>47</v>
      </c>
      <c r="B38" s="25" t="s">
        <v>7</v>
      </c>
      <c r="C38" s="25" t="s">
        <v>6</v>
      </c>
      <c r="D38" s="17">
        <v>7278958</v>
      </c>
      <c r="E38" s="17">
        <v>3394100</v>
      </c>
      <c r="F38" s="29">
        <v>3530200</v>
      </c>
    </row>
    <row r="39" spans="1:6" ht="15" x14ac:dyDescent="0.25">
      <c r="A39" s="5" t="s">
        <v>48</v>
      </c>
      <c r="B39" s="23" t="s">
        <v>8</v>
      </c>
      <c r="C39" s="24"/>
      <c r="D39" s="16">
        <f>D40+D41+D42+D43+D44</f>
        <v>930683534.50999999</v>
      </c>
      <c r="E39" s="16">
        <f t="shared" ref="E39:F39" si="5">E40+E41+E42+E43+E44</f>
        <v>964787265.73000002</v>
      </c>
      <c r="F39" s="28">
        <f t="shared" si="5"/>
        <v>975545584.74000001</v>
      </c>
    </row>
    <row r="40" spans="1:6" ht="15" outlineLevel="1" x14ac:dyDescent="0.25">
      <c r="A40" s="6" t="s">
        <v>49</v>
      </c>
      <c r="B40" s="25" t="s">
        <v>8</v>
      </c>
      <c r="C40" s="25" t="s">
        <v>2</v>
      </c>
      <c r="D40" s="17">
        <v>222902580.00999999</v>
      </c>
      <c r="E40" s="17">
        <v>229586892.00999999</v>
      </c>
      <c r="F40" s="29">
        <v>231896180.00999999</v>
      </c>
    </row>
    <row r="41" spans="1:6" ht="15" outlineLevel="1" x14ac:dyDescent="0.25">
      <c r="A41" s="7" t="s">
        <v>50</v>
      </c>
      <c r="B41" s="25" t="s">
        <v>8</v>
      </c>
      <c r="C41" s="25" t="s">
        <v>3</v>
      </c>
      <c r="D41" s="17">
        <v>545070877.90999997</v>
      </c>
      <c r="E41" s="17">
        <v>567625896.90999997</v>
      </c>
      <c r="F41" s="29">
        <v>573680228.13999999</v>
      </c>
    </row>
    <row r="42" spans="1:6" ht="15" outlineLevel="1" x14ac:dyDescent="0.25">
      <c r="A42" s="7" t="s">
        <v>51</v>
      </c>
      <c r="B42" s="25" t="s">
        <v>8</v>
      </c>
      <c r="C42" s="25" t="s">
        <v>4</v>
      </c>
      <c r="D42" s="17">
        <v>116613538.59</v>
      </c>
      <c r="E42" s="17">
        <v>121252658.81</v>
      </c>
      <c r="F42" s="29">
        <v>125073158.59</v>
      </c>
    </row>
    <row r="43" spans="1:6" ht="30" outlineLevel="1" x14ac:dyDescent="0.25">
      <c r="A43" s="7" t="s">
        <v>52</v>
      </c>
      <c r="B43" s="25" t="s">
        <v>8</v>
      </c>
      <c r="C43" s="25" t="s">
        <v>8</v>
      </c>
      <c r="D43" s="17">
        <v>2315588</v>
      </c>
      <c r="E43" s="17">
        <v>2315588</v>
      </c>
      <c r="F43" s="29">
        <v>2315588</v>
      </c>
    </row>
    <row r="44" spans="1:6" ht="15" outlineLevel="1" x14ac:dyDescent="0.25">
      <c r="A44" s="9" t="s">
        <v>53</v>
      </c>
      <c r="B44" s="25" t="s">
        <v>8</v>
      </c>
      <c r="C44" s="25" t="s">
        <v>11</v>
      </c>
      <c r="D44" s="17">
        <v>43780950</v>
      </c>
      <c r="E44" s="17">
        <v>44006230</v>
      </c>
      <c r="F44" s="29">
        <v>42580430</v>
      </c>
    </row>
    <row r="45" spans="1:6" ht="15" x14ac:dyDescent="0.25">
      <c r="A45" s="5" t="s">
        <v>54</v>
      </c>
      <c r="B45" s="23" t="s">
        <v>14</v>
      </c>
      <c r="C45" s="24"/>
      <c r="D45" s="16">
        <f>D46+D47</f>
        <v>68325150</v>
      </c>
      <c r="E45" s="16">
        <f t="shared" ref="E45:F45" si="6">E46+E47</f>
        <v>62401280</v>
      </c>
      <c r="F45" s="28">
        <f t="shared" si="6"/>
        <v>67161356</v>
      </c>
    </row>
    <row r="46" spans="1:6" ht="15" outlineLevel="1" x14ac:dyDescent="0.25">
      <c r="A46" s="6" t="s">
        <v>55</v>
      </c>
      <c r="B46" s="25" t="s">
        <v>14</v>
      </c>
      <c r="C46" s="25" t="s">
        <v>2</v>
      </c>
      <c r="D46" s="17">
        <v>56805400</v>
      </c>
      <c r="E46" s="17">
        <v>49988060</v>
      </c>
      <c r="F46" s="29">
        <v>54880736</v>
      </c>
    </row>
    <row r="47" spans="1:6" ht="30" outlineLevel="1" x14ac:dyDescent="0.25">
      <c r="A47" s="9" t="s">
        <v>56</v>
      </c>
      <c r="B47" s="25" t="s">
        <v>14</v>
      </c>
      <c r="C47" s="25" t="s">
        <v>5</v>
      </c>
      <c r="D47" s="17">
        <v>11519750</v>
      </c>
      <c r="E47" s="17">
        <v>12413220</v>
      </c>
      <c r="F47" s="29">
        <v>12280620</v>
      </c>
    </row>
    <row r="48" spans="1:6" ht="15" x14ac:dyDescent="0.25">
      <c r="A48" s="5" t="s">
        <v>57</v>
      </c>
      <c r="B48" s="23" t="s">
        <v>11</v>
      </c>
      <c r="C48" s="24"/>
      <c r="D48" s="16">
        <v>781500</v>
      </c>
      <c r="E48" s="16">
        <v>781500</v>
      </c>
      <c r="F48" s="28">
        <v>781500</v>
      </c>
    </row>
    <row r="49" spans="1:6" ht="30" outlineLevel="1" x14ac:dyDescent="0.25">
      <c r="A49" s="10" t="s">
        <v>58</v>
      </c>
      <c r="B49" s="25" t="s">
        <v>11</v>
      </c>
      <c r="C49" s="25" t="s">
        <v>11</v>
      </c>
      <c r="D49" s="17">
        <v>781500</v>
      </c>
      <c r="E49" s="17">
        <v>781500</v>
      </c>
      <c r="F49" s="29">
        <v>781500</v>
      </c>
    </row>
    <row r="50" spans="1:6" ht="15" x14ac:dyDescent="0.25">
      <c r="A50" s="5" t="s">
        <v>59</v>
      </c>
      <c r="B50" s="23" t="s">
        <v>12</v>
      </c>
      <c r="C50" s="24"/>
      <c r="D50" s="16">
        <f>D51+D52+D53+D54</f>
        <v>309628995.00999999</v>
      </c>
      <c r="E50" s="16">
        <f t="shared" ref="E50:F50" si="7">E51+E52+E53+E54</f>
        <v>334809719.36000001</v>
      </c>
      <c r="F50" s="28">
        <f t="shared" si="7"/>
        <v>341948771.83999997</v>
      </c>
    </row>
    <row r="51" spans="1:6" ht="15" outlineLevel="1" x14ac:dyDescent="0.25">
      <c r="A51" s="6" t="s">
        <v>60</v>
      </c>
      <c r="B51" s="25" t="s">
        <v>12</v>
      </c>
      <c r="C51" s="25" t="s">
        <v>3</v>
      </c>
      <c r="D51" s="17">
        <v>68153190</v>
      </c>
      <c r="E51" s="17">
        <v>87096090</v>
      </c>
      <c r="F51" s="29">
        <v>88154090</v>
      </c>
    </row>
    <row r="52" spans="1:6" ht="15" outlineLevel="1" x14ac:dyDescent="0.25">
      <c r="A52" s="7" t="s">
        <v>61</v>
      </c>
      <c r="B52" s="25" t="s">
        <v>12</v>
      </c>
      <c r="C52" s="25" t="s">
        <v>4</v>
      </c>
      <c r="D52" s="17">
        <v>125697773.01000001</v>
      </c>
      <c r="E52" s="17">
        <v>129360560.65000001</v>
      </c>
      <c r="F52" s="29">
        <v>133378736.59999999</v>
      </c>
    </row>
    <row r="53" spans="1:6" ht="15" outlineLevel="1" x14ac:dyDescent="0.25">
      <c r="A53" s="7" t="s">
        <v>62</v>
      </c>
      <c r="B53" s="25" t="s">
        <v>12</v>
      </c>
      <c r="C53" s="25" t="s">
        <v>5</v>
      </c>
      <c r="D53" s="17">
        <v>89604224</v>
      </c>
      <c r="E53" s="17">
        <v>91945760.709999993</v>
      </c>
      <c r="F53" s="29">
        <v>93995637.239999995</v>
      </c>
    </row>
    <row r="54" spans="1:6" ht="30" outlineLevel="1" x14ac:dyDescent="0.25">
      <c r="A54" s="9" t="s">
        <v>63</v>
      </c>
      <c r="B54" s="25" t="s">
        <v>12</v>
      </c>
      <c r="C54" s="25" t="s">
        <v>7</v>
      </c>
      <c r="D54" s="17">
        <v>26173808</v>
      </c>
      <c r="E54" s="17">
        <v>26407308</v>
      </c>
      <c r="F54" s="29">
        <v>26420308</v>
      </c>
    </row>
    <row r="55" spans="1:6" ht="15" x14ac:dyDescent="0.25">
      <c r="A55" s="5" t="s">
        <v>64</v>
      </c>
      <c r="B55" s="23" t="s">
        <v>9</v>
      </c>
      <c r="C55" s="24"/>
      <c r="D55" s="16">
        <f>D56+D57+D58</f>
        <v>79627624</v>
      </c>
      <c r="E55" s="16">
        <f t="shared" ref="E55:F55" si="8">E56+E57+E58</f>
        <v>22627624</v>
      </c>
      <c r="F55" s="28">
        <f t="shared" si="8"/>
        <v>22627624</v>
      </c>
    </row>
    <row r="56" spans="1:6" ht="15" outlineLevel="1" x14ac:dyDescent="0.25">
      <c r="A56" s="6" t="s">
        <v>65</v>
      </c>
      <c r="B56" s="25" t="s">
        <v>9</v>
      </c>
      <c r="C56" s="25" t="s">
        <v>2</v>
      </c>
      <c r="D56" s="17">
        <v>11862600</v>
      </c>
      <c r="E56" s="17">
        <v>11862600</v>
      </c>
      <c r="F56" s="29">
        <v>11862600</v>
      </c>
    </row>
    <row r="57" spans="1:6" ht="15" outlineLevel="1" x14ac:dyDescent="0.25">
      <c r="A57" s="7" t="s">
        <v>66</v>
      </c>
      <c r="B57" s="25" t="s">
        <v>9</v>
      </c>
      <c r="C57" s="25" t="s">
        <v>3</v>
      </c>
      <c r="D57" s="17">
        <v>8673424</v>
      </c>
      <c r="E57" s="17">
        <v>8673424</v>
      </c>
      <c r="F57" s="29">
        <v>8673424</v>
      </c>
    </row>
    <row r="58" spans="1:6" ht="30" outlineLevel="1" x14ac:dyDescent="0.25">
      <c r="A58" s="9" t="s">
        <v>67</v>
      </c>
      <c r="B58" s="25" t="s">
        <v>9</v>
      </c>
      <c r="C58" s="25" t="s">
        <v>6</v>
      </c>
      <c r="D58" s="17">
        <v>59091600</v>
      </c>
      <c r="E58" s="17">
        <v>2091600</v>
      </c>
      <c r="F58" s="29">
        <v>2091600</v>
      </c>
    </row>
    <row r="59" spans="1:6" ht="42.75" x14ac:dyDescent="0.25">
      <c r="A59" s="5" t="s">
        <v>68</v>
      </c>
      <c r="B59" s="23" t="s">
        <v>13</v>
      </c>
      <c r="C59" s="24"/>
      <c r="D59" s="16">
        <v>60915706</v>
      </c>
      <c r="E59" s="16">
        <v>32829193</v>
      </c>
      <c r="F59" s="28">
        <v>32829193</v>
      </c>
    </row>
    <row r="60" spans="1:6" ht="45" outlineLevel="1" x14ac:dyDescent="0.25">
      <c r="A60" s="6" t="s">
        <v>69</v>
      </c>
      <c r="B60" s="25" t="s">
        <v>13</v>
      </c>
      <c r="C60" s="25" t="s">
        <v>2</v>
      </c>
      <c r="D60" s="17">
        <v>39415706</v>
      </c>
      <c r="E60" s="17">
        <v>32829193</v>
      </c>
      <c r="F60" s="29">
        <v>32829193</v>
      </c>
    </row>
    <row r="61" spans="1:6" ht="30" outlineLevel="1" x14ac:dyDescent="0.25">
      <c r="A61" s="9" t="s">
        <v>70</v>
      </c>
      <c r="B61" s="25" t="s">
        <v>13</v>
      </c>
      <c r="C61" s="25" t="s">
        <v>4</v>
      </c>
      <c r="D61" s="17">
        <v>21500000</v>
      </c>
      <c r="E61" s="17">
        <v>0</v>
      </c>
      <c r="F61" s="29">
        <v>0</v>
      </c>
    </row>
    <row r="62" spans="1:6" ht="15" x14ac:dyDescent="0.25">
      <c r="A62" s="19"/>
      <c r="B62" s="26" t="s">
        <v>16</v>
      </c>
      <c r="C62" s="27"/>
      <c r="D62" s="20">
        <f>D11+D20+D22+D27+D33+D37+D39+D45+D48+D50+D55+D59</f>
        <v>1811006058.6200001</v>
      </c>
      <c r="E62" s="20">
        <f t="shared" ref="E62:F62" si="9">E11+E20+E22+E27+E33+E37+E39+E45+E48+E50+E55+E59</f>
        <v>1775811742.46</v>
      </c>
      <c r="F62" s="30">
        <f t="shared" si="9"/>
        <v>1813719052.95</v>
      </c>
    </row>
  </sheetData>
  <mergeCells count="1">
    <mergeCell ref="A8:F8"/>
  </mergeCells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Ирина Павлушова</cp:lastModifiedBy>
  <cp:lastPrinted>2024-12-26T08:03:04Z</cp:lastPrinted>
  <dcterms:created xsi:type="dcterms:W3CDTF">2024-11-13T06:41:12Z</dcterms:created>
  <dcterms:modified xsi:type="dcterms:W3CDTF">2024-12-26T08:03:54Z</dcterms:modified>
</cp:coreProperties>
</file>